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Без ФБ" sheetId="8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'Без ФБ'!$A$1:$P$18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O17" i="8" l="1"/>
  <c r="K17" i="8"/>
  <c r="I17" i="8"/>
  <c r="G17" i="8"/>
  <c r="D17" i="8"/>
  <c r="C17" i="8"/>
  <c r="B15" i="8"/>
  <c r="B17" i="8" s="1"/>
  <c r="B14" i="8"/>
  <c r="B13" i="8"/>
  <c r="B12" i="8"/>
  <c r="B10" i="8"/>
  <c r="B9" i="8"/>
</calcChain>
</file>

<file path=xl/sharedStrings.xml><?xml version="1.0" encoding="utf-8"?>
<sst xmlns="http://schemas.openxmlformats.org/spreadsheetml/2006/main" count="31" uniqueCount="25">
  <si>
    <t>Всего</t>
  </si>
  <si>
    <t>Наименование муниципальных образований области</t>
  </si>
  <si>
    <t>2024 год (проект)</t>
  </si>
  <si>
    <t>2025 год (проект)</t>
  </si>
  <si>
    <t>2026 год (проект)</t>
  </si>
  <si>
    <t xml:space="preserve">Расчет по методике </t>
  </si>
  <si>
    <t>Итого</t>
  </si>
  <si>
    <t xml:space="preserve">Расчет распределения </t>
  </si>
  <si>
    <t>на 2024 год субсидии бюджетам муниципальных районов и поселений области на развитие транспортной инфраструктуры на сельских территориях</t>
  </si>
  <si>
    <t>(тыс. рублей)</t>
  </si>
  <si>
    <t>Расчет по методике 
(проекту методики)</t>
  </si>
  <si>
    <t>стоимость строительства (реконструкции) автомобильной дороги</t>
  </si>
  <si>
    <t>стоимость капитального ремонта, ремонта автомобильной дороги</t>
  </si>
  <si>
    <t xml:space="preserve">объем финансирования за счет средств местного бюджета </t>
  </si>
  <si>
    <t xml:space="preserve">объем финансирования за счет средств внебюджетных источников </t>
  </si>
  <si>
    <t xml:space="preserve">заявленная потребность </t>
  </si>
  <si>
    <t>предельный уровень софинанси-
рования</t>
  </si>
  <si>
    <t>Предельный уровень софинансирования</t>
  </si>
  <si>
    <t>Большемеликское МО
(Балашовский МР)</t>
  </si>
  <si>
    <t>Пинеровское МО
(Балашовский МР)</t>
  </si>
  <si>
    <t>Репинское сельское поселение
Балашовского муниципального района</t>
  </si>
  <si>
    <t>Заволжское сельское поселение Пугачевского муниципального района</t>
  </si>
  <si>
    <t>Ровенский МР</t>
  </si>
  <si>
    <t>Розовское МО (Советский МР)</t>
  </si>
  <si>
    <t>Татищевский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</si>
</sst>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_-* #,##0.0\ _₽_-;\-* #,##0.0\ _₽_-;_-* &quot;-&quot;??\ _₽_-;_-@_-"/>
    <numFmt numFmtId="166" formatCode="#,##0.0_ ;\-#,##0.0\ "/>
    <numFmt numFmtId="167" formatCode="_-* #,##0.0000000\ _₽_-;\-* #,##0.0000000\ _₽_-;_-* &quot;-&quot;?\ _₽_-;_-@_-"/>
  </numFmts>
  <fonts count="8" x14ac:knownFonts="1">
    <font>
      <sz val="12"/>
      <name val="Times New Roman Cyr"/>
      <charset val="204"/>
    </font>
    <font>
      <sz val="10"/>
      <name val="Arial Cyr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1" applyFont="1" applyFill="1"/>
    <xf numFmtId="0" fontId="2" fillId="0" borderId="0" xfId="1" applyFont="1" applyFill="1" applyAlignment="1">
      <alignment wrapText="1"/>
    </xf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6" fillId="0" borderId="0" xfId="1" applyFont="1" applyFill="1"/>
    <xf numFmtId="0" fontId="7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5" fontId="5" fillId="0" borderId="1" xfId="2" applyNumberFormat="1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vertical="center" wrapText="1"/>
    </xf>
    <xf numFmtId="166" fontId="7" fillId="0" borderId="1" xfId="2" applyNumberFormat="1" applyFont="1" applyFill="1" applyBorder="1" applyAlignment="1">
      <alignment horizontal="right" vertical="center" wrapText="1"/>
    </xf>
    <xf numFmtId="0" fontId="1" fillId="0" borderId="0" xfId="1" applyFill="1"/>
    <xf numFmtId="167" fontId="1" fillId="0" borderId="0" xfId="1" applyNumberFormat="1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topLeftCell="A3" zoomScaleNormal="90" zoomScaleSheetLayoutView="100" workbookViewId="0">
      <selection activeCell="U4" sqref="U4"/>
    </sheetView>
  </sheetViews>
  <sheetFormatPr defaultColWidth="7.75" defaultRowHeight="12.75" x14ac:dyDescent="0.2"/>
  <cols>
    <col min="1" max="1" width="31" style="20" customWidth="1"/>
    <col min="2" max="2" width="17.125" style="20" customWidth="1"/>
    <col min="3" max="3" width="18.875" style="20" customWidth="1"/>
    <col min="4" max="4" width="16.875" style="20" customWidth="1"/>
    <col min="5" max="5" width="19.25" style="20" customWidth="1"/>
    <col min="6" max="6" width="20.125" style="20" customWidth="1"/>
    <col min="7" max="7" width="12.75" style="20" hidden="1" customWidth="1"/>
    <col min="8" max="8" width="13.875" style="20" customWidth="1"/>
    <col min="9" max="9" width="16.25" style="20" hidden="1" customWidth="1"/>
    <col min="10" max="10" width="15.5" style="20" hidden="1" customWidth="1"/>
    <col min="11" max="11" width="12" style="20" hidden="1" customWidth="1"/>
    <col min="12" max="12" width="11.375" style="20" hidden="1" customWidth="1"/>
    <col min="13" max="13" width="16.125" style="20" hidden="1" customWidth="1"/>
    <col min="14" max="14" width="15.125" style="20" hidden="1" customWidth="1"/>
    <col min="15" max="15" width="12.75" style="20" hidden="1" customWidth="1"/>
    <col min="16" max="16" width="14" style="20" hidden="1" customWidth="1"/>
    <col min="17" max="16384" width="7.75" style="20"/>
  </cols>
  <sheetData>
    <row r="1" spans="1:16" s="1" customFormat="1" ht="18.75" hidden="1" x14ac:dyDescent="0.3">
      <c r="F1" s="2"/>
      <c r="G1" s="3"/>
      <c r="H1" s="3"/>
    </row>
    <row r="2" spans="1:16" s="1" customFormat="1" ht="15" hidden="1" customHeight="1" x14ac:dyDescent="0.3">
      <c r="F2" s="4"/>
      <c r="G2" s="3"/>
      <c r="H2" s="3"/>
    </row>
    <row r="3" spans="1:16" s="1" customFormat="1" ht="40.5" customHeight="1" x14ac:dyDescent="0.3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1" customFormat="1" ht="34.5" customHeight="1" x14ac:dyDescent="0.25">
      <c r="A4" s="6" t="s">
        <v>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9" customFormat="1" ht="34.5" customHeight="1" x14ac:dyDescent="0.2">
      <c r="A5" s="7"/>
      <c r="B5" s="7"/>
      <c r="C5" s="7"/>
      <c r="D5" s="7"/>
      <c r="E5" s="7"/>
      <c r="F5" s="7"/>
      <c r="G5" s="7"/>
      <c r="H5" s="8" t="s">
        <v>9</v>
      </c>
      <c r="I5" s="7"/>
      <c r="J5" s="7"/>
      <c r="K5" s="7"/>
      <c r="L5" s="8"/>
      <c r="M5" s="7"/>
      <c r="N5" s="7"/>
      <c r="O5" s="7"/>
      <c r="P5" s="7"/>
    </row>
    <row r="6" spans="1:16" s="11" customFormat="1" ht="31.5" customHeight="1" x14ac:dyDescent="0.2">
      <c r="A6" s="10" t="s">
        <v>1</v>
      </c>
      <c r="B6" s="10" t="s">
        <v>2</v>
      </c>
      <c r="C6" s="10"/>
      <c r="D6" s="10"/>
      <c r="E6" s="10"/>
      <c r="F6" s="10"/>
      <c r="G6" s="10"/>
      <c r="H6" s="10"/>
      <c r="I6" s="10" t="s">
        <v>3</v>
      </c>
      <c r="J6" s="10"/>
      <c r="K6" s="10"/>
      <c r="L6" s="10"/>
      <c r="M6" s="10" t="s">
        <v>4</v>
      </c>
      <c r="N6" s="10"/>
      <c r="O6" s="10"/>
      <c r="P6" s="10"/>
    </row>
    <row r="7" spans="1:16" s="11" customFormat="1" ht="27.75" customHeight="1" x14ac:dyDescent="0.2">
      <c r="A7" s="10"/>
      <c r="B7" s="10" t="s">
        <v>0</v>
      </c>
      <c r="C7" s="10" t="s">
        <v>5</v>
      </c>
      <c r="D7" s="10"/>
      <c r="E7" s="10"/>
      <c r="F7" s="10"/>
      <c r="G7" s="10"/>
      <c r="H7" s="10"/>
      <c r="I7" s="10" t="s">
        <v>0</v>
      </c>
      <c r="J7" s="10" t="s">
        <v>10</v>
      </c>
      <c r="K7" s="10"/>
      <c r="L7" s="10"/>
      <c r="M7" s="10" t="s">
        <v>0</v>
      </c>
      <c r="N7" s="10" t="s">
        <v>10</v>
      </c>
      <c r="O7" s="10"/>
      <c r="P7" s="10"/>
    </row>
    <row r="8" spans="1:16" s="11" customFormat="1" ht="92.25" customHeight="1" x14ac:dyDescent="0.2">
      <c r="A8" s="10"/>
      <c r="B8" s="10"/>
      <c r="C8" s="12" t="s">
        <v>11</v>
      </c>
      <c r="D8" s="12" t="s">
        <v>12</v>
      </c>
      <c r="E8" s="12" t="s">
        <v>13</v>
      </c>
      <c r="F8" s="12" t="s">
        <v>14</v>
      </c>
      <c r="G8" s="13" t="s">
        <v>15</v>
      </c>
      <c r="H8" s="14" t="s">
        <v>16</v>
      </c>
      <c r="I8" s="10"/>
      <c r="J8" s="14"/>
      <c r="K8" s="14" t="s">
        <v>15</v>
      </c>
      <c r="L8" s="14" t="s">
        <v>17</v>
      </c>
      <c r="M8" s="10"/>
      <c r="N8" s="14"/>
      <c r="O8" s="14" t="s">
        <v>15</v>
      </c>
      <c r="P8" s="14" t="s">
        <v>17</v>
      </c>
    </row>
    <row r="9" spans="1:16" s="9" customFormat="1" ht="37.5" hidden="1" customHeight="1" x14ac:dyDescent="0.2">
      <c r="A9" s="15" t="s">
        <v>18</v>
      </c>
      <c r="B9" s="16">
        <f t="shared" ref="B9:B10" si="0">G9</f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9" customFormat="1" ht="31.5" hidden="1" x14ac:dyDescent="0.2">
      <c r="A10" s="15" t="s">
        <v>19</v>
      </c>
      <c r="B10" s="16">
        <f t="shared" si="0"/>
        <v>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s="9" customFormat="1" ht="53.25" hidden="1" customHeight="1" x14ac:dyDescent="0.2">
      <c r="A11" s="15" t="s">
        <v>20</v>
      </c>
      <c r="B11" s="17"/>
      <c r="C11" s="17"/>
      <c r="D11" s="17"/>
      <c r="E11" s="17"/>
      <c r="F11" s="17"/>
      <c r="G11" s="17"/>
      <c r="H11" s="17"/>
      <c r="I11" s="16"/>
      <c r="J11" s="16"/>
      <c r="K11" s="16"/>
      <c r="L11" s="16"/>
      <c r="M11" s="16"/>
      <c r="N11" s="16"/>
      <c r="O11" s="16"/>
      <c r="P11" s="16"/>
    </row>
    <row r="12" spans="1:16" s="9" customFormat="1" ht="48" customHeight="1" x14ac:dyDescent="0.2">
      <c r="A12" s="15" t="s">
        <v>21</v>
      </c>
      <c r="B12" s="17">
        <f>C12+D12-E12-F12*H12</f>
        <v>289.60000000000002</v>
      </c>
      <c r="C12" s="17"/>
      <c r="D12" s="17">
        <v>289.60000000000002</v>
      </c>
      <c r="E12" s="17"/>
      <c r="F12" s="17"/>
      <c r="G12" s="17"/>
      <c r="H12" s="17"/>
      <c r="I12" s="16"/>
      <c r="J12" s="16"/>
      <c r="K12" s="16"/>
      <c r="L12" s="16"/>
      <c r="M12" s="16"/>
      <c r="N12" s="16"/>
      <c r="O12" s="16"/>
      <c r="P12" s="16"/>
    </row>
    <row r="13" spans="1:16" s="9" customFormat="1" ht="15.75" hidden="1" x14ac:dyDescent="0.2">
      <c r="A13" s="15" t="s">
        <v>22</v>
      </c>
      <c r="B13" s="17">
        <f t="shared" ref="B13:B15" si="1">C13+D13-E13-F13*H13</f>
        <v>0</v>
      </c>
      <c r="C13" s="17"/>
      <c r="D13" s="17"/>
      <c r="E13" s="17"/>
      <c r="F13" s="17"/>
      <c r="G13" s="17"/>
      <c r="H13" s="17"/>
      <c r="I13" s="16"/>
      <c r="J13" s="16"/>
      <c r="K13" s="16"/>
      <c r="L13" s="16"/>
      <c r="M13" s="16"/>
      <c r="N13" s="16"/>
      <c r="O13" s="16"/>
      <c r="P13" s="16"/>
    </row>
    <row r="14" spans="1:16" s="9" customFormat="1" ht="15.75" hidden="1" x14ac:dyDescent="0.2">
      <c r="A14" s="15" t="s">
        <v>23</v>
      </c>
      <c r="B14" s="17">
        <f t="shared" si="1"/>
        <v>0</v>
      </c>
      <c r="C14" s="17"/>
      <c r="D14" s="17"/>
      <c r="E14" s="17"/>
      <c r="F14" s="17"/>
      <c r="G14" s="17"/>
      <c r="H14" s="17"/>
      <c r="I14" s="16"/>
      <c r="J14" s="16"/>
      <c r="K14" s="16"/>
      <c r="L14" s="16"/>
      <c r="M14" s="16"/>
      <c r="N14" s="16"/>
      <c r="O14" s="16"/>
      <c r="P14" s="16"/>
    </row>
    <row r="15" spans="1:16" s="9" customFormat="1" ht="33.75" customHeight="1" x14ac:dyDescent="0.2">
      <c r="A15" s="15" t="s">
        <v>24</v>
      </c>
      <c r="B15" s="17">
        <f t="shared" si="1"/>
        <v>865.88</v>
      </c>
      <c r="C15" s="17">
        <v>865.88</v>
      </c>
      <c r="D15" s="17"/>
      <c r="E15" s="17"/>
      <c r="F15" s="17"/>
      <c r="G15" s="17"/>
      <c r="H15" s="17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5.75" hidden="1" x14ac:dyDescent="0.2">
      <c r="A16" s="15"/>
      <c r="B16" s="17"/>
      <c r="C16" s="17"/>
      <c r="D16" s="17"/>
      <c r="E16" s="17"/>
      <c r="F16" s="17"/>
      <c r="G16" s="17"/>
      <c r="H16" s="17"/>
      <c r="I16" s="16"/>
      <c r="J16" s="16"/>
      <c r="K16" s="16"/>
      <c r="L16" s="16"/>
      <c r="M16" s="16"/>
      <c r="N16" s="16"/>
      <c r="O16" s="16"/>
      <c r="P16" s="16"/>
    </row>
    <row r="17" spans="1:16" s="9" customFormat="1" ht="24" customHeight="1" x14ac:dyDescent="0.2">
      <c r="A17" s="18" t="s">
        <v>6</v>
      </c>
      <c r="B17" s="19">
        <f>B9+B10+B11+B13+B14+B15+B12</f>
        <v>1155.48</v>
      </c>
      <c r="C17" s="19">
        <f>C9+C10+C11+C13+C14+C15+C12</f>
        <v>865.88</v>
      </c>
      <c r="D17" s="19">
        <f>D9+D10+D11+D13+D14+D15+D12</f>
        <v>289.60000000000002</v>
      </c>
      <c r="E17" s="19"/>
      <c r="F17" s="19"/>
      <c r="G17" s="19">
        <f>G9+G10+G11+G13+G14+G15+G12</f>
        <v>0</v>
      </c>
      <c r="H17" s="19"/>
      <c r="I17" s="16">
        <f>I9+I10+I11+I13+I14+I15</f>
        <v>0</v>
      </c>
      <c r="J17" s="16"/>
      <c r="K17" s="16">
        <f>K9+K10+K11+K13+K14+K15</f>
        <v>0</v>
      </c>
      <c r="L17" s="16"/>
      <c r="M17" s="16"/>
      <c r="N17" s="16"/>
      <c r="O17" s="16">
        <f>O9+O10+O11+O13+O14+O15</f>
        <v>0</v>
      </c>
      <c r="P17" s="16"/>
    </row>
    <row r="18" spans="1:16" s="9" customFormat="1" x14ac:dyDescent="0.2"/>
    <row r="19" spans="1:16" x14ac:dyDescent="0.2">
      <c r="K19" s="21"/>
    </row>
  </sheetData>
  <mergeCells count="14">
    <mergeCell ref="I7:I8"/>
    <mergeCell ref="J7:L7"/>
    <mergeCell ref="M7:M8"/>
    <mergeCell ref="N7:P7"/>
    <mergeCell ref="F1:H1"/>
    <mergeCell ref="F2:H2"/>
    <mergeCell ref="A3:P3"/>
    <mergeCell ref="A4:P4"/>
    <mergeCell ref="A6:A8"/>
    <mergeCell ref="B6:H6"/>
    <mergeCell ref="I6:L6"/>
    <mergeCell ref="M6:P6"/>
    <mergeCell ref="B7:B8"/>
    <mergeCell ref="C7:H7"/>
  </mergeCells>
  <printOptions horizontalCentered="1"/>
  <pageMargins left="0.78740157480314965" right="0.78740157480314965" top="0.78740157480314965" bottom="0.59055118110236227" header="0.11811023622047245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ФБ</vt:lpstr>
      <vt:lpstr>'Без ФБ'!Область_печати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2023-10-11T07:44:15Z</cp:lastPrinted>
  <dcterms:created xsi:type="dcterms:W3CDTF">2005-04-30T09:31:00Z</dcterms:created>
  <dcterms:modified xsi:type="dcterms:W3CDTF">2023-10-11T07:44:18Z</dcterms:modified>
</cp:coreProperties>
</file>